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Lysenko\Desktop\Матеріали засідання Комісії № 10 від 27.08.2027\"/>
    </mc:Choice>
  </mc:AlternateContent>
  <xr:revisionPtr revIDLastSave="0" documentId="13_ncr:1_{1D9EF1CD-9A25-427A-A19B-03C436BDE31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08.07.2026" sheetId="2" r:id="rId1"/>
    <sheet name="Аркуш1" sheetId="3" state="hidden" r:id="rId2"/>
  </sheets>
  <definedNames>
    <definedName name="_xlnm._FilterDatabase" localSheetId="0" hidden="1">'08.07.2026'!$A$5:$K$25</definedName>
    <definedName name="_xlnm.Print_Titles" localSheetId="0">'08.07.2026'!$5:$6</definedName>
    <definedName name="_xlnm.Print_Area" localSheetId="0">'08.07.2026'!$A$1:$K$37</definedName>
  </definedNames>
  <calcPr calcId="191029"/>
</workbook>
</file>

<file path=xl/calcChain.xml><?xml version="1.0" encoding="utf-8"?>
<calcChain xmlns="http://schemas.openxmlformats.org/spreadsheetml/2006/main">
  <c r="I25" i="2" l="1"/>
  <c r="H25" i="2"/>
  <c r="G25" i="2"/>
  <c r="F25" i="2"/>
  <c r="I18" i="2"/>
  <c r="H18" i="2"/>
  <c r="G18" i="2"/>
  <c r="F18" i="2"/>
  <c r="F10" i="2" l="1"/>
  <c r="I24" i="2" l="1"/>
  <c r="I23" i="2"/>
  <c r="I31" i="2"/>
  <c r="I32" i="2"/>
  <c r="I10" i="2"/>
  <c r="G41" i="2" l="1"/>
  <c r="H41" i="2"/>
  <c r="I41" i="2"/>
  <c r="F41" i="2"/>
  <c r="I40" i="3"/>
  <c r="I39" i="3"/>
  <c r="H39" i="3"/>
  <c r="H40" i="3" s="1"/>
  <c r="G39" i="3"/>
  <c r="G40" i="3" s="1"/>
  <c r="F39" i="3"/>
  <c r="F40" i="3" s="1"/>
  <c r="G35" i="3"/>
  <c r="F35" i="3"/>
  <c r="I35" i="3" s="1"/>
  <c r="H34" i="3"/>
  <c r="J34" i="3"/>
  <c r="G32" i="3"/>
  <c r="G34" i="3" s="1"/>
  <c r="H32" i="3"/>
  <c r="I32" i="3"/>
  <c r="I34" i="3" s="1"/>
  <c r="F32" i="3"/>
  <c r="F34" i="3" s="1"/>
  <c r="G25" i="3"/>
  <c r="G26" i="3" s="1"/>
  <c r="H25" i="3"/>
  <c r="I25" i="3"/>
  <c r="F25" i="3"/>
  <c r="F26" i="3" s="1"/>
  <c r="H21" i="3"/>
  <c r="G21" i="3"/>
  <c r="F21" i="3"/>
  <c r="F19" i="3"/>
  <c r="G18" i="3"/>
  <c r="G19" i="3" s="1"/>
  <c r="H18" i="3"/>
  <c r="H19" i="3" s="1"/>
  <c r="I18" i="3"/>
  <c r="I19" i="3" s="1"/>
  <c r="F18" i="3"/>
  <c r="G10" i="3"/>
  <c r="H10" i="3"/>
  <c r="I10" i="3"/>
  <c r="F10" i="3"/>
  <c r="I21" i="3" l="1"/>
  <c r="I26" i="3" s="1"/>
  <c r="H26" i="3"/>
  <c r="G10" i="2"/>
  <c r="I7" i="2" l="1"/>
  <c r="F7" i="2"/>
  <c r="G33" i="2" l="1"/>
  <c r="F33" i="2"/>
  <c r="I36" i="2"/>
  <c r="I29" i="2"/>
  <c r="H37" i="2"/>
  <c r="H42" i="2" s="1"/>
  <c r="I33" i="2" l="1"/>
  <c r="F37" i="2"/>
  <c r="F42" i="2" s="1"/>
  <c r="G37" i="2"/>
  <c r="G42" i="2" s="1"/>
  <c r="I37" i="2" l="1"/>
  <c r="I42" i="2" s="1"/>
</calcChain>
</file>

<file path=xl/sharedStrings.xml><?xml version="1.0" encoding="utf-8"?>
<sst xmlns="http://schemas.openxmlformats.org/spreadsheetml/2006/main" count="147" uniqueCount="102">
  <si>
    <t>№ п/п</t>
  </si>
  <si>
    <t>Назва публічного інвестиційного проекту/програми публічних інвестицій</t>
  </si>
  <si>
    <t>Сектор / галузь</t>
  </si>
  <si>
    <t>ГРК</t>
  </si>
  <si>
    <t>тис грн</t>
  </si>
  <si>
    <t>Джерела та механізм фінансового забезпечення</t>
  </si>
  <si>
    <t>Розподіл публічних інвестицій на підготовку та реалізацію публічних інвестиційних проектів та програм публічних інвестицій</t>
  </si>
  <si>
    <t>2027 рік</t>
  </si>
  <si>
    <t>2028 рік</t>
  </si>
  <si>
    <t>Ідентифікаційний номер</t>
  </si>
  <si>
    <t>Бал за пріоритезацією в Єдиному проектному портфелі публічних інвестицій держави (для нових проектів, програм)</t>
  </si>
  <si>
    <t>Муніципальна інфраструктура та послуги</t>
  </si>
  <si>
    <t>ВСЬОГО додатково до розподілу</t>
  </si>
  <si>
    <t>Транспорт</t>
  </si>
  <si>
    <t xml:space="preserve">Розпочаті публічні інвестиційні проекти (програми публічних інвестицій):  </t>
  </si>
  <si>
    <t>спеціальний фонд державного бюджету, кредит, Європейський інвестиційний банк</t>
  </si>
  <si>
    <t>Енергетика</t>
  </si>
  <si>
    <t>050825-DA660C46</t>
  </si>
  <si>
    <t>Реабілітація гідроелектростанцій</t>
  </si>
  <si>
    <t>Міністерство енергетики України</t>
  </si>
  <si>
    <t>110825-44801377</t>
  </si>
  <si>
    <t>Другий проект з передачі електроенергії</t>
  </si>
  <si>
    <t>спеціальний фонд державного бюджету, кредит, Міжнародний банк реконструкції та розвитку</t>
  </si>
  <si>
    <t>спеціальний фонд державного бюджету, грант, Міжнародний банк реконструкції та розвитку</t>
  </si>
  <si>
    <t>Додаток до протоколу № 10 засідання Міжвідомчої комісії з питань розподілу публічних інвестицій від __.08.2026</t>
  </si>
  <si>
    <t>Зміни до Консолідованого переліку 
публічних інвестиційних проектів та програм публічних інвестицій єдиного проектного портфеля публічних інвестицій держави і розподілу публічних інвестицій 
на їх підготовку та реалізацію на 2027-2029 роки у розрізі джерел і механізмів фінансового забезпечення</t>
  </si>
  <si>
    <t>2029 рік</t>
  </si>
  <si>
    <t>Разом 2027-2029 рр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</si>
  <si>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6 143 819,0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3 170 150,3</t>
    </r>
  </si>
  <si>
    <t>110825-BBD35E00</t>
  </si>
  <si>
    <t>Відновлення енергозабезпечення у зимовий період та постачання енергетичних ресурсів (Re-PoWER)</t>
  </si>
  <si>
    <t xml:space="preserve">Міністерство енергетики України </t>
  </si>
  <si>
    <t>Міністерство з відновлення, інфраструктури та транспорту України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</si>
  <si>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6 697,6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0</t>
    </r>
  </si>
  <si>
    <t>Житло</t>
  </si>
  <si>
    <t>080825-CD4123A0</t>
  </si>
  <si>
    <t>Проект "Ремонт житла для відновлення прав і можливостей людей (HOPE)", Компонент 2: Проектування і капітальний ремонт частково пошкоджених багатоквартирних будинків (БКБ)</t>
  </si>
  <si>
    <t xml:space="preserve">050825-8155C6E9
</t>
  </si>
  <si>
    <t>Створення соціального житла</t>
  </si>
  <si>
    <t>спеціальний фонд державного бюджету, грант, Європейський інвестиційний банк</t>
  </si>
  <si>
    <t>060825-71845A23</t>
  </si>
  <si>
    <t>Відновлення інфраструктури централізованого водопостачання та водовідведення України</t>
  </si>
  <si>
    <t>020925-9C3A741E</t>
  </si>
  <si>
    <t>Рішення для відновлюваної енергетики (RES)</t>
  </si>
  <si>
    <t>080825-5FBA0295</t>
  </si>
  <si>
    <t>Відновлення енергозабезпечення у зимовий період та постачання енергетичних ресурсів</t>
  </si>
  <si>
    <t>спеціальний фонд державного бюджету, грант, Європейський інвестиційний банк (співфінансування)</t>
  </si>
  <si>
    <t xml:space="preserve">спеціальний фонд державного бюджету, грант на технічну підтримку, Європейський інвестиційний банк
</t>
  </si>
  <si>
    <t>080825-6395C750</t>
  </si>
  <si>
    <t>Розширення критично важливих Дунайських логістичних ланцюгів (RELINC)</t>
  </si>
  <si>
    <t>120825-9538C18E</t>
  </si>
  <si>
    <t>Підвищення безпеки автомобільних доріг в містах України</t>
  </si>
  <si>
    <t>спеціальний фонд державного бюджету, грант Міжнародний банк реконструкції та розвитку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</si>
  <si>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541 818,8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995 998,6</t>
    </r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</si>
  <si>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338,4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423 928,2</t>
    </r>
  </si>
  <si>
    <t xml:space="preserve">Соціальна сфера </t>
  </si>
  <si>
    <t>080825-547045A1</t>
  </si>
  <si>
    <t>Забезпечення житлом багатодітних прийомних сімей (дитячих будинків сімейного типу)</t>
  </si>
  <si>
    <t>Соціальна сфера</t>
  </si>
  <si>
    <t>субвенція з загального фонду  державного бюджету</t>
  </si>
  <si>
    <t>Міністерство соціальної політики, сім'ї та єдності України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</si>
  <si>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634 609,3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833 000,0</t>
    </r>
  </si>
  <si>
    <t>коригування</t>
  </si>
  <si>
    <t>без змін: 1 246 925,4</t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</si>
  <si>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1 246 925,4</t>
    </r>
  </si>
  <si>
    <t>без змін: 1 015,7</t>
  </si>
  <si>
    <t>без змін: 1 763 951,5</t>
  </si>
  <si>
    <t>без змін: 1 387 095,0</t>
  </si>
  <si>
    <r>
      <rPr>
        <b/>
        <sz val="12"/>
        <color theme="1"/>
        <rFont val="Times New Roman"/>
        <family val="1"/>
        <charset val="204"/>
      </rPr>
      <t xml:space="preserve">без змін: </t>
    </r>
    <r>
      <rPr>
        <sz val="12"/>
        <color theme="1"/>
        <rFont val="Times New Roman"/>
        <family val="1"/>
        <charset val="204"/>
      </rPr>
      <t>1 387 095,0</t>
    </r>
  </si>
  <si>
    <t>було: 6 143 819,0
стало: 5 235 388,1</t>
  </si>
  <si>
    <t>було: 6 697,6
стало: 0</t>
  </si>
  <si>
    <t>було: 2 300 609,3
стало: 2 499 000,0</t>
  </si>
  <si>
    <t>Міністерство з відновлення, інфраструктури та транспорту України (Міністерство у справах громад, територій та внутрішньо переміщених осіб України)</t>
  </si>
  <si>
    <r>
      <rPr>
        <b/>
        <sz val="12"/>
        <color theme="1"/>
        <rFont val="Times New Roman"/>
        <family val="1"/>
        <charset val="204"/>
      </rPr>
      <t xml:space="preserve">без змін: </t>
    </r>
    <r>
      <rPr>
        <sz val="12"/>
        <color theme="1"/>
        <rFont val="Times New Roman"/>
        <family val="1"/>
        <charset val="204"/>
      </rPr>
      <t>1 912 260,0</t>
    </r>
  </si>
  <si>
    <r>
      <rPr>
        <b/>
        <sz val="12"/>
        <color theme="1"/>
        <rFont val="Times New Roman"/>
        <family val="1"/>
        <charset val="204"/>
      </rPr>
      <t xml:space="preserve">без змін: </t>
    </r>
    <r>
      <rPr>
        <sz val="12"/>
        <color theme="1"/>
        <rFont val="Times New Roman"/>
        <family val="1"/>
        <charset val="204"/>
      </rPr>
      <t>1 993 460,0</t>
    </r>
  </si>
  <si>
    <r>
      <rPr>
        <b/>
        <sz val="12"/>
        <color theme="1"/>
        <rFont val="Times New Roman"/>
        <family val="1"/>
        <charset val="204"/>
      </rPr>
      <t xml:space="preserve">без змін: </t>
    </r>
    <r>
      <rPr>
        <sz val="12"/>
        <color theme="1"/>
        <rFont val="Times New Roman"/>
        <family val="1"/>
        <charset val="204"/>
      </rPr>
      <t>1 530 808,9</t>
    </r>
  </si>
  <si>
    <r>
      <rPr>
        <b/>
        <sz val="12"/>
        <color theme="1"/>
        <rFont val="Times New Roman"/>
        <family val="1"/>
        <charset val="204"/>
      </rPr>
      <t xml:space="preserve">без змін: </t>
    </r>
    <r>
      <rPr>
        <sz val="12"/>
        <color theme="1"/>
        <rFont val="Times New Roman"/>
        <family val="1"/>
        <charset val="204"/>
      </rPr>
      <t>293 941,7</t>
    </r>
  </si>
  <si>
    <r>
      <rPr>
        <b/>
        <u/>
        <sz val="12"/>
        <color theme="1"/>
        <rFont val="Times New Roman"/>
        <family val="1"/>
        <charset val="204"/>
      </rPr>
      <t>було:</t>
    </r>
    <r>
      <rPr>
        <b/>
        <sz val="12"/>
        <color theme="1"/>
        <rFont val="Times New Roman"/>
        <family val="1"/>
        <charset val="204"/>
      </rPr>
      <t xml:space="preserve"> Державне агентство відновлення та розвитку інфраструктури України
</t>
    </r>
    <r>
      <rPr>
        <b/>
        <u/>
        <sz val="12"/>
        <color theme="1"/>
        <rFont val="Times New Roman"/>
        <family val="1"/>
        <charset val="204"/>
      </rPr>
      <t>стало:</t>
    </r>
    <r>
      <rPr>
        <b/>
        <sz val="12"/>
        <color theme="1"/>
        <rFont val="Times New Roman"/>
        <family val="1"/>
        <charset val="204"/>
      </rPr>
      <t xml:space="preserve"> Міністерство з відновлення, інфраструктури та транспорту України</t>
    </r>
  </si>
  <si>
    <r>
      <rPr>
        <b/>
        <u/>
        <sz val="12"/>
        <color theme="1"/>
        <rFont val="Times New Roman"/>
        <family val="1"/>
        <charset val="204"/>
      </rPr>
      <t>було:</t>
    </r>
    <r>
      <rPr>
        <b/>
        <sz val="12"/>
        <color theme="1"/>
        <rFont val="Times New Roman"/>
        <family val="1"/>
        <charset val="204"/>
      </rPr>
      <t xml:space="preserve"> Міністерство з відновлення, інфраструктури та транспорту України
</t>
    </r>
    <r>
      <rPr>
        <b/>
        <u/>
        <sz val="12"/>
        <color theme="1"/>
        <rFont val="Times New Roman"/>
        <family val="1"/>
        <charset val="204"/>
      </rPr>
      <t>стало:</t>
    </r>
    <r>
      <rPr>
        <b/>
        <sz val="12"/>
        <color theme="1"/>
        <rFont val="Times New Roman"/>
        <family val="1"/>
        <charset val="204"/>
      </rPr>
      <t xml:space="preserve"> Міністерство з відновлення, інфраструктури та транспорту України (Міністерство у справах громад, територій та внутрішньо переміщених осіб України)</t>
    </r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</si>
  <si>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224 584,3</t>
    </r>
  </si>
  <si>
    <t>Міністерство у справах громад, територій та внутрішньо переміщених осіб України</t>
  </si>
  <si>
    <t>110825-071F067C</t>
  </si>
  <si>
    <t>Державний фонд регіонального розвитку</t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</si>
  <si>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833 000,0</t>
    </r>
  </si>
  <si>
    <r>
      <rPr>
        <b/>
        <sz val="12"/>
        <color theme="1"/>
        <rFont val="Times New Roman"/>
        <family val="1"/>
        <charset val="204"/>
      </rPr>
      <t xml:space="preserve">без змін: </t>
    </r>
    <r>
      <rPr>
        <sz val="12"/>
        <color theme="1"/>
        <rFont val="Times New Roman"/>
        <family val="1"/>
        <charset val="204"/>
      </rPr>
      <t>833 000,0</t>
    </r>
  </si>
  <si>
    <t>без змін: 5436528,9</t>
  </si>
  <si>
    <t>було: 542 157,2
стало: 1 419 926,8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</si>
  <si>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1 082 424,0</t>
    </r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</si>
  <si>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1 015,7</t>
    </r>
  </si>
  <si>
    <r>
      <t>було:</t>
    </r>
    <r>
      <rPr>
        <sz val="12"/>
        <color theme="1"/>
        <rFont val="Times New Roman"/>
        <family val="1"/>
        <charset val="204"/>
      </rPr>
      <t>0</t>
    </r>
    <r>
      <rPr>
        <b/>
        <sz val="12"/>
        <color theme="1"/>
        <rFont val="Times New Roman"/>
        <family val="1"/>
        <charset val="204"/>
      </rPr>
      <t xml:space="preserve">
стало: </t>
    </r>
    <r>
      <rPr>
        <sz val="12"/>
        <color theme="1"/>
        <rFont val="Times New Roman"/>
        <family val="1"/>
        <charset val="204"/>
      </rPr>
      <t>2 065 237,8</t>
    </r>
  </si>
  <si>
    <t>було: 0
стало: 1 277 304,9</t>
  </si>
  <si>
    <r>
      <rPr>
        <b/>
        <sz val="12"/>
        <color theme="1"/>
        <rFont val="Times New Roman"/>
        <family val="1"/>
        <charset val="204"/>
      </rPr>
      <t xml:space="preserve">було: </t>
    </r>
    <r>
      <rPr>
        <sz val="12"/>
        <color theme="1"/>
        <rFont val="Times New Roman"/>
        <family val="1"/>
        <charset val="204"/>
      </rPr>
      <t xml:space="preserve">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1 277 304,9</t>
    </r>
  </si>
  <si>
    <t>без змін: 249 630,0</t>
  </si>
  <si>
    <r>
      <rPr>
        <b/>
        <sz val="12"/>
        <color theme="1"/>
        <rFont val="Times New Roman"/>
        <family val="1"/>
        <charset val="204"/>
      </rPr>
      <t xml:space="preserve">без змін: </t>
    </r>
    <r>
      <rPr>
        <sz val="12"/>
        <color theme="1"/>
        <rFont val="Times New Roman"/>
        <family val="1"/>
        <charset val="204"/>
      </rPr>
      <t>249 630,0</t>
    </r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</si>
  <si>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169 903,9</t>
    </r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</si>
  <si>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623 390,8</t>
    </r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</si>
  <si>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643 704,9</t>
    </r>
  </si>
  <si>
    <t>було: 0
стало: 1 436 999,6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</si>
  <si>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27 320,0</t>
    </r>
  </si>
  <si>
    <t>було: 0
стало: 27 320,0</t>
  </si>
  <si>
    <t>було: 0
стало: 1 082 424,0</t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</si>
  <si>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1 763 951,5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</si>
</sst>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1"/>
      <name val="Calibri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8" fillId="0" borderId="0"/>
    <xf numFmtId="0" fontId="12" fillId="0" borderId="0"/>
    <xf numFmtId="0" fontId="6" fillId="0" borderId="0"/>
  </cellStyleXfs>
  <cellXfs count="9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right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2" fillId="0" borderId="1" xfId="2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164" fontId="0" fillId="0" borderId="0" xfId="0" applyNumberFormat="1"/>
    <xf numFmtId="3" fontId="0" fillId="0" borderId="0" xfId="0" applyNumberFormat="1"/>
    <xf numFmtId="16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</cellXfs>
  <cellStyles count="6">
    <cellStyle name="Звичайний" xfId="0" builtinId="0"/>
    <cellStyle name="Звичайний 2" xfId="1" xr:uid="{00000000-0005-0000-0000-000001000000}"/>
    <cellStyle name="Звичайний 2 2" xfId="3" xr:uid="{00000000-0005-0000-0000-000002000000}"/>
    <cellStyle name="Звичайний 2 2 2" xfId="5" xr:uid="{00000000-0005-0000-0000-000003000000}"/>
    <cellStyle name="Звичайний 3" xfId="2" xr:uid="{00000000-0005-0000-0000-000004000000}"/>
    <cellStyle name="Звичайни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view="pageBreakPreview" zoomScale="55" zoomScaleNormal="55" zoomScaleSheetLayoutView="55" workbookViewId="0">
      <selection activeCell="K1" sqref="K1"/>
    </sheetView>
  </sheetViews>
  <sheetFormatPr defaultColWidth="14.42578125" defaultRowHeight="15" customHeight="1" x14ac:dyDescent="0.25"/>
  <cols>
    <col min="1" max="1" width="6.140625" style="3" customWidth="1"/>
    <col min="2" max="2" width="25.28515625" style="4" customWidth="1"/>
    <col min="3" max="3" width="50.85546875" style="4" customWidth="1"/>
    <col min="4" max="4" width="21.7109375" style="5" customWidth="1"/>
    <col min="5" max="5" width="24.140625" style="4" customWidth="1"/>
    <col min="6" max="6" width="26.7109375" style="4" customWidth="1"/>
    <col min="7" max="7" width="33.28515625" style="5" customWidth="1"/>
    <col min="8" max="8" width="31.85546875" style="5" customWidth="1"/>
    <col min="9" max="9" width="31.7109375" style="5" customWidth="1"/>
    <col min="10" max="10" width="40.7109375" style="5" customWidth="1"/>
    <col min="11" max="11" width="39.85546875" style="4" customWidth="1"/>
    <col min="12" max="12" width="22.7109375" style="3" customWidth="1"/>
    <col min="13" max="16384" width="14.42578125" style="3"/>
  </cols>
  <sheetData>
    <row r="1" spans="1:13" ht="35.25" customHeight="1" x14ac:dyDescent="0.25">
      <c r="E1" s="5"/>
      <c r="F1" s="5"/>
      <c r="K1" s="63"/>
    </row>
    <row r="2" spans="1:13" ht="57" customHeight="1" x14ac:dyDescent="0.25">
      <c r="A2" s="6"/>
      <c r="B2" s="7"/>
      <c r="C2" s="7"/>
      <c r="D2" s="8"/>
      <c r="E2" s="8"/>
      <c r="F2" s="8"/>
      <c r="G2" s="8"/>
      <c r="H2" s="8"/>
      <c r="I2" s="8"/>
      <c r="J2" s="78" t="s">
        <v>24</v>
      </c>
      <c r="K2" s="78"/>
    </row>
    <row r="3" spans="1:13" ht="77.25" customHeight="1" x14ac:dyDescent="0.25">
      <c r="A3" s="79" t="s">
        <v>25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3" ht="35.25" customHeight="1" x14ac:dyDescent="0.3">
      <c r="A4" s="1"/>
      <c r="B4" s="9"/>
      <c r="C4" s="9"/>
      <c r="D4" s="10"/>
      <c r="E4" s="9"/>
      <c r="F4" s="9"/>
      <c r="G4" s="10"/>
      <c r="H4" s="10"/>
      <c r="I4" s="10"/>
      <c r="J4" s="10"/>
      <c r="K4" s="2" t="s">
        <v>4</v>
      </c>
    </row>
    <row r="5" spans="1:13" ht="58.5" customHeight="1" x14ac:dyDescent="0.25">
      <c r="A5" s="72" t="s">
        <v>0</v>
      </c>
      <c r="B5" s="72" t="s">
        <v>9</v>
      </c>
      <c r="C5" s="72" t="s">
        <v>1</v>
      </c>
      <c r="D5" s="72" t="s">
        <v>2</v>
      </c>
      <c r="E5" s="72" t="s">
        <v>10</v>
      </c>
      <c r="F5" s="72" t="s">
        <v>6</v>
      </c>
      <c r="G5" s="72"/>
      <c r="H5" s="72"/>
      <c r="I5" s="72"/>
      <c r="J5" s="72" t="s">
        <v>5</v>
      </c>
      <c r="K5" s="82" t="s">
        <v>3</v>
      </c>
    </row>
    <row r="6" spans="1:13" ht="84.75" customHeight="1" x14ac:dyDescent="0.25">
      <c r="A6" s="80"/>
      <c r="B6" s="75"/>
      <c r="C6" s="75"/>
      <c r="D6" s="81"/>
      <c r="E6" s="72"/>
      <c r="F6" s="62" t="s">
        <v>7</v>
      </c>
      <c r="G6" s="58" t="s">
        <v>8</v>
      </c>
      <c r="H6" s="58" t="s">
        <v>26</v>
      </c>
      <c r="I6" s="58" t="s">
        <v>27</v>
      </c>
      <c r="J6" s="81"/>
      <c r="K6" s="82"/>
    </row>
    <row r="7" spans="1:13" ht="27.75" customHeight="1" x14ac:dyDescent="0.25">
      <c r="A7" s="29"/>
      <c r="B7" s="33" t="s">
        <v>55</v>
      </c>
      <c r="C7" s="33"/>
      <c r="D7" s="33"/>
      <c r="E7" s="18"/>
      <c r="F7" s="18">
        <f>833000-634609.3</f>
        <v>198390.69999999995</v>
      </c>
      <c r="G7" s="18">
        <v>0</v>
      </c>
      <c r="H7" s="18">
        <v>0</v>
      </c>
      <c r="I7" s="18">
        <f>2499000-2300609.3</f>
        <v>198390.70000000019</v>
      </c>
      <c r="J7" s="17"/>
      <c r="K7" s="17"/>
    </row>
    <row r="8" spans="1:13" ht="25.5" customHeight="1" x14ac:dyDescent="0.25">
      <c r="A8" s="64" t="s">
        <v>14</v>
      </c>
      <c r="B8" s="65"/>
      <c r="C8" s="65"/>
      <c r="D8" s="65"/>
      <c r="E8" s="34"/>
      <c r="F8" s="35"/>
      <c r="G8" s="35"/>
      <c r="H8" s="35"/>
      <c r="I8" s="35"/>
      <c r="J8" s="36"/>
      <c r="K8" s="34"/>
    </row>
    <row r="9" spans="1:13" ht="89.25" customHeight="1" x14ac:dyDescent="0.25">
      <c r="A9" s="37" t="s">
        <v>62</v>
      </c>
      <c r="B9" s="15" t="s">
        <v>56</v>
      </c>
      <c r="C9" s="14" t="s">
        <v>57</v>
      </c>
      <c r="D9" s="14" t="s">
        <v>58</v>
      </c>
      <c r="E9" s="61"/>
      <c r="F9" s="22" t="s">
        <v>61</v>
      </c>
      <c r="G9" s="22" t="s">
        <v>83</v>
      </c>
      <c r="H9" s="22" t="s">
        <v>84</v>
      </c>
      <c r="I9" s="47" t="s">
        <v>71</v>
      </c>
      <c r="J9" s="28" t="s">
        <v>59</v>
      </c>
      <c r="K9" s="40" t="s">
        <v>60</v>
      </c>
    </row>
    <row r="10" spans="1:13" s="16" customFormat="1" ht="27.75" customHeight="1" x14ac:dyDescent="0.25">
      <c r="A10" s="17"/>
      <c r="B10" s="19" t="s">
        <v>16</v>
      </c>
      <c r="C10" s="19"/>
      <c r="D10" s="19"/>
      <c r="E10" s="17"/>
      <c r="F10" s="18">
        <f>1082424+(3170150.3-6143819)+(-6697.6)</f>
        <v>-1897942.3000000003</v>
      </c>
      <c r="G10" s="18">
        <f>2065237.8</f>
        <v>2065237.8</v>
      </c>
      <c r="H10" s="18">
        <v>0</v>
      </c>
      <c r="I10" s="18">
        <f>1082424+(5235388.1-6143819)+(-6697.6)</f>
        <v>167295.49999999962</v>
      </c>
      <c r="J10" s="17"/>
      <c r="K10" s="17"/>
    </row>
    <row r="11" spans="1:13" s="16" customFormat="1" ht="30" customHeight="1" x14ac:dyDescent="0.25">
      <c r="A11" s="85" t="s">
        <v>14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3" ht="56.25" customHeight="1" x14ac:dyDescent="0.25">
      <c r="A12" s="83" t="s">
        <v>62</v>
      </c>
      <c r="B12" s="67" t="s">
        <v>20</v>
      </c>
      <c r="C12" s="67" t="s">
        <v>21</v>
      </c>
      <c r="D12" s="70" t="s">
        <v>16</v>
      </c>
      <c r="E12" s="74"/>
      <c r="F12" s="22" t="s">
        <v>64</v>
      </c>
      <c r="G12" s="48"/>
      <c r="H12" s="48"/>
      <c r="I12" s="47" t="s">
        <v>63</v>
      </c>
      <c r="J12" s="49" t="s">
        <v>22</v>
      </c>
      <c r="K12" s="71" t="s">
        <v>19</v>
      </c>
      <c r="L12" s="24"/>
      <c r="M12" s="23"/>
    </row>
    <row r="13" spans="1:13" ht="56.25" customHeight="1" x14ac:dyDescent="0.25">
      <c r="A13" s="83"/>
      <c r="B13" s="67"/>
      <c r="C13" s="67"/>
      <c r="D13" s="70"/>
      <c r="E13" s="74"/>
      <c r="F13" s="22" t="s">
        <v>87</v>
      </c>
      <c r="G13" s="48"/>
      <c r="H13" s="48"/>
      <c r="I13" s="47" t="s">
        <v>100</v>
      </c>
      <c r="J13" s="49" t="s">
        <v>23</v>
      </c>
      <c r="K13" s="71"/>
      <c r="L13" s="24"/>
      <c r="M13" s="23"/>
    </row>
    <row r="14" spans="1:13" ht="51.75" customHeight="1" x14ac:dyDescent="0.25">
      <c r="A14" s="83"/>
      <c r="B14" s="84"/>
      <c r="C14" s="84"/>
      <c r="D14" s="84"/>
      <c r="E14" s="74"/>
      <c r="F14" s="48" t="s">
        <v>88</v>
      </c>
      <c r="G14" s="48"/>
      <c r="H14" s="48"/>
      <c r="I14" s="50" t="s">
        <v>65</v>
      </c>
      <c r="J14" s="49" t="s">
        <v>22</v>
      </c>
      <c r="K14" s="71"/>
      <c r="L14" s="24"/>
      <c r="M14" s="23"/>
    </row>
    <row r="15" spans="1:13" ht="93" customHeight="1" x14ac:dyDescent="0.25">
      <c r="A15" s="37" t="s">
        <v>62</v>
      </c>
      <c r="B15" s="58" t="s">
        <v>17</v>
      </c>
      <c r="C15" s="58" t="s">
        <v>18</v>
      </c>
      <c r="D15" s="58" t="s">
        <v>16</v>
      </c>
      <c r="E15" s="11"/>
      <c r="F15" s="22" t="s">
        <v>28</v>
      </c>
      <c r="G15" s="47" t="s">
        <v>89</v>
      </c>
      <c r="H15" s="48"/>
      <c r="I15" s="47" t="s">
        <v>69</v>
      </c>
      <c r="J15" s="49" t="s">
        <v>15</v>
      </c>
      <c r="K15" s="51" t="s">
        <v>19</v>
      </c>
      <c r="L15" s="24"/>
      <c r="M15" s="23"/>
    </row>
    <row r="16" spans="1:13" ht="51.75" customHeight="1" x14ac:dyDescent="0.25">
      <c r="A16" s="83" t="s">
        <v>62</v>
      </c>
      <c r="B16" s="67" t="s">
        <v>29</v>
      </c>
      <c r="C16" s="67" t="s">
        <v>30</v>
      </c>
      <c r="D16" s="68" t="s">
        <v>16</v>
      </c>
      <c r="E16" s="67"/>
      <c r="F16" s="48" t="s">
        <v>101</v>
      </c>
      <c r="G16" s="48"/>
      <c r="H16" s="48"/>
      <c r="I16" s="50" t="s">
        <v>66</v>
      </c>
      <c r="J16" s="52" t="s">
        <v>23</v>
      </c>
      <c r="K16" s="53" t="s">
        <v>31</v>
      </c>
      <c r="L16" s="24"/>
      <c r="M16" s="23"/>
    </row>
    <row r="17" spans="1:13" ht="51.75" customHeight="1" x14ac:dyDescent="0.25">
      <c r="A17" s="83"/>
      <c r="B17" s="67"/>
      <c r="C17" s="67"/>
      <c r="D17" s="68"/>
      <c r="E17" s="67"/>
      <c r="F17" s="22" t="s">
        <v>33</v>
      </c>
      <c r="G17" s="48"/>
      <c r="H17" s="48"/>
      <c r="I17" s="47" t="s">
        <v>70</v>
      </c>
      <c r="J17" s="52" t="s">
        <v>23</v>
      </c>
      <c r="K17" s="53" t="s">
        <v>32</v>
      </c>
      <c r="L17" s="24"/>
      <c r="M17" s="23"/>
    </row>
    <row r="18" spans="1:13" ht="31.5" customHeight="1" x14ac:dyDescent="0.25">
      <c r="A18" s="29"/>
      <c r="B18" s="33" t="s">
        <v>34</v>
      </c>
      <c r="C18" s="33"/>
      <c r="D18" s="33"/>
      <c r="E18" s="17"/>
      <c r="F18" s="18">
        <f>1277304.9+F23+F24</f>
        <v>2370024.9</v>
      </c>
      <c r="G18" s="18">
        <f>G20+G23+G24</f>
        <v>2731800</v>
      </c>
      <c r="H18" s="18">
        <f>H20+H23+H24</f>
        <v>1639080</v>
      </c>
      <c r="I18" s="18">
        <f>F18+G18+H18</f>
        <v>6740904.9000000004</v>
      </c>
      <c r="J18" s="17"/>
      <c r="K18" s="17"/>
      <c r="L18" s="24"/>
      <c r="M18" s="23"/>
    </row>
    <row r="19" spans="1:13" ht="28.5" customHeight="1" x14ac:dyDescent="0.25">
      <c r="A19" s="85" t="s">
        <v>14</v>
      </c>
      <c r="B19" s="85"/>
      <c r="C19" s="85"/>
      <c r="D19" s="85"/>
      <c r="E19" s="62"/>
      <c r="F19" s="30"/>
      <c r="G19" s="30"/>
      <c r="H19" s="30"/>
      <c r="I19" s="30"/>
      <c r="J19" s="62"/>
      <c r="K19" s="62"/>
      <c r="L19" s="24"/>
      <c r="M19" s="23"/>
    </row>
    <row r="20" spans="1:13" ht="51.75" customHeight="1" x14ac:dyDescent="0.25">
      <c r="A20" s="83" t="s">
        <v>62</v>
      </c>
      <c r="B20" s="88" t="s">
        <v>35</v>
      </c>
      <c r="C20" s="88" t="s">
        <v>36</v>
      </c>
      <c r="D20" s="88" t="s">
        <v>34</v>
      </c>
      <c r="E20" s="75"/>
      <c r="F20" s="22" t="s">
        <v>91</v>
      </c>
      <c r="G20" s="48"/>
      <c r="H20" s="48"/>
      <c r="I20" s="47" t="s">
        <v>90</v>
      </c>
      <c r="J20" s="41" t="s">
        <v>22</v>
      </c>
      <c r="K20" s="89" t="s">
        <v>78</v>
      </c>
      <c r="L20" s="24"/>
      <c r="M20" s="23"/>
    </row>
    <row r="21" spans="1:13" ht="51.75" customHeight="1" x14ac:dyDescent="0.25">
      <c r="A21" s="83"/>
      <c r="B21" s="88"/>
      <c r="C21" s="88"/>
      <c r="D21" s="88"/>
      <c r="E21" s="75"/>
      <c r="F21" s="22" t="s">
        <v>93</v>
      </c>
      <c r="G21" s="48"/>
      <c r="H21" s="48"/>
      <c r="I21" s="47" t="s">
        <v>92</v>
      </c>
      <c r="J21" s="41" t="s">
        <v>23</v>
      </c>
      <c r="K21" s="89"/>
      <c r="L21" s="24"/>
      <c r="M21" s="23"/>
    </row>
    <row r="22" spans="1:13" ht="51.75" customHeight="1" x14ac:dyDescent="0.25">
      <c r="A22" s="83"/>
      <c r="B22" s="88"/>
      <c r="C22" s="88"/>
      <c r="D22" s="88"/>
      <c r="E22" s="75"/>
      <c r="F22" s="22" t="s">
        <v>68</v>
      </c>
      <c r="G22" s="22"/>
      <c r="H22" s="22"/>
      <c r="I22" s="47" t="s">
        <v>67</v>
      </c>
      <c r="J22" s="41" t="s">
        <v>23</v>
      </c>
      <c r="K22" s="89"/>
      <c r="L22" s="24"/>
      <c r="M22" s="23"/>
    </row>
    <row r="23" spans="1:13" ht="63.75" customHeight="1" x14ac:dyDescent="0.25">
      <c r="A23" s="72">
        <v>1</v>
      </c>
      <c r="B23" s="70" t="s">
        <v>37</v>
      </c>
      <c r="C23" s="70" t="s">
        <v>38</v>
      </c>
      <c r="D23" s="70" t="s">
        <v>34</v>
      </c>
      <c r="E23" s="58"/>
      <c r="F23" s="22">
        <v>546360</v>
      </c>
      <c r="G23" s="22">
        <v>1365900</v>
      </c>
      <c r="H23" s="22">
        <v>819540</v>
      </c>
      <c r="I23" s="50">
        <f t="shared" ref="I23" si="0">F23+G23+H23</f>
        <v>2731800</v>
      </c>
      <c r="J23" s="49" t="s">
        <v>15</v>
      </c>
      <c r="K23" s="86" t="s">
        <v>72</v>
      </c>
      <c r="L23" s="24"/>
      <c r="M23" s="23"/>
    </row>
    <row r="24" spans="1:13" ht="66.75" customHeight="1" x14ac:dyDescent="0.25">
      <c r="A24" s="72"/>
      <c r="B24" s="73"/>
      <c r="C24" s="69"/>
      <c r="D24" s="70"/>
      <c r="E24" s="58"/>
      <c r="F24" s="22">
        <v>546360</v>
      </c>
      <c r="G24" s="22">
        <v>1365900</v>
      </c>
      <c r="H24" s="22">
        <v>819540</v>
      </c>
      <c r="I24" s="50">
        <f>F24+G24+H24</f>
        <v>2731800</v>
      </c>
      <c r="J24" s="49" t="s">
        <v>39</v>
      </c>
      <c r="K24" s="87"/>
      <c r="L24" s="24"/>
      <c r="M24" s="23"/>
    </row>
    <row r="25" spans="1:13" ht="31.15" customHeight="1" x14ac:dyDescent="0.25">
      <c r="A25" s="60"/>
      <c r="B25" s="66" t="s">
        <v>11</v>
      </c>
      <c r="C25" s="66"/>
      <c r="D25" s="60"/>
      <c r="E25" s="60"/>
      <c r="F25" s="18">
        <f>169903.9+27320+F31+F32</f>
        <v>2203921.5</v>
      </c>
      <c r="G25" s="18">
        <f>623390.8+G30+G31+G32</f>
        <v>2623390.7999999998</v>
      </c>
      <c r="H25" s="18">
        <f>643704.9+H30+H31+H32</f>
        <v>2643704.9</v>
      </c>
      <c r="I25" s="18">
        <f>F25+G25+H25</f>
        <v>7471017.1999999993</v>
      </c>
      <c r="J25" s="18"/>
      <c r="K25" s="18"/>
      <c r="L25" s="16"/>
    </row>
    <row r="26" spans="1:13" ht="30" customHeight="1" x14ac:dyDescent="0.25">
      <c r="A26" s="85" t="s">
        <v>14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16"/>
    </row>
    <row r="27" spans="1:13" ht="71.25" customHeight="1" x14ac:dyDescent="0.25">
      <c r="A27" s="83" t="s">
        <v>62</v>
      </c>
      <c r="B27" s="67" t="s">
        <v>40</v>
      </c>
      <c r="C27" s="67" t="s">
        <v>41</v>
      </c>
      <c r="D27" s="67" t="s">
        <v>11</v>
      </c>
      <c r="E27" s="67">
        <v>90</v>
      </c>
      <c r="F27" s="22" t="s">
        <v>73</v>
      </c>
      <c r="G27" s="48" t="s">
        <v>74</v>
      </c>
      <c r="H27" s="48" t="s">
        <v>75</v>
      </c>
      <c r="I27" s="47" t="s">
        <v>85</v>
      </c>
      <c r="J27" s="41" t="s">
        <v>15</v>
      </c>
      <c r="K27" s="71" t="s">
        <v>32</v>
      </c>
      <c r="L27" s="24"/>
    </row>
    <row r="28" spans="1:13" ht="75.75" customHeight="1" x14ac:dyDescent="0.25">
      <c r="A28" s="83"/>
      <c r="B28" s="67"/>
      <c r="C28" s="67"/>
      <c r="D28" s="67"/>
      <c r="E28" s="67"/>
      <c r="F28" s="22" t="s">
        <v>94</v>
      </c>
      <c r="G28" s="22" t="s">
        <v>95</v>
      </c>
      <c r="H28" s="22" t="s">
        <v>96</v>
      </c>
      <c r="I28" s="47" t="s">
        <v>97</v>
      </c>
      <c r="J28" s="41" t="s">
        <v>46</v>
      </c>
      <c r="K28" s="76"/>
      <c r="L28" s="25"/>
    </row>
    <row r="29" spans="1:13" ht="59.25" customHeight="1" x14ac:dyDescent="0.25">
      <c r="A29" s="83" t="s">
        <v>62</v>
      </c>
      <c r="B29" s="70" t="s">
        <v>42</v>
      </c>
      <c r="C29" s="68" t="s">
        <v>43</v>
      </c>
      <c r="D29" s="70" t="s">
        <v>11</v>
      </c>
      <c r="E29" s="74">
        <v>100</v>
      </c>
      <c r="F29" s="54" t="s">
        <v>76</v>
      </c>
      <c r="G29" s="55"/>
      <c r="H29" s="55"/>
      <c r="I29" s="56" t="str">
        <f>F29</f>
        <v>без змін: 293 941,7</v>
      </c>
      <c r="J29" s="41" t="s">
        <v>39</v>
      </c>
      <c r="K29" s="71" t="s">
        <v>32</v>
      </c>
      <c r="L29" s="25"/>
    </row>
    <row r="30" spans="1:13" ht="85.5" customHeight="1" x14ac:dyDescent="0.25">
      <c r="A30" s="83"/>
      <c r="B30" s="69"/>
      <c r="C30" s="69"/>
      <c r="D30" s="69"/>
      <c r="E30" s="74"/>
      <c r="F30" s="22" t="s">
        <v>98</v>
      </c>
      <c r="G30" s="55"/>
      <c r="H30" s="55"/>
      <c r="I30" s="47" t="s">
        <v>99</v>
      </c>
      <c r="J30" s="41" t="s">
        <v>47</v>
      </c>
      <c r="K30" s="76"/>
      <c r="L30" s="25"/>
    </row>
    <row r="31" spans="1:13" ht="54" customHeight="1" x14ac:dyDescent="0.25">
      <c r="A31" s="32">
        <v>2</v>
      </c>
      <c r="B31" s="31" t="s">
        <v>44</v>
      </c>
      <c r="C31" s="59" t="s">
        <v>45</v>
      </c>
      <c r="D31" s="59" t="s">
        <v>11</v>
      </c>
      <c r="E31" s="59"/>
      <c r="F31" s="22">
        <v>6697.6</v>
      </c>
      <c r="G31" s="55"/>
      <c r="H31" s="55"/>
      <c r="I31" s="50">
        <f t="shared" ref="I31:I32" si="1">F31+G31+H31</f>
        <v>6697.6</v>
      </c>
      <c r="J31" s="52" t="s">
        <v>23</v>
      </c>
      <c r="K31" s="57" t="s">
        <v>32</v>
      </c>
      <c r="L31" s="25"/>
    </row>
    <row r="32" spans="1:13" ht="54" customHeight="1" x14ac:dyDescent="0.25">
      <c r="A32" s="32">
        <v>3</v>
      </c>
      <c r="B32" s="58" t="s">
        <v>81</v>
      </c>
      <c r="C32" s="58" t="s">
        <v>82</v>
      </c>
      <c r="D32" s="28" t="s">
        <v>11</v>
      </c>
      <c r="E32" s="58">
        <v>50</v>
      </c>
      <c r="F32" s="48">
        <v>2000000</v>
      </c>
      <c r="G32" s="48">
        <v>2000000</v>
      </c>
      <c r="H32" s="48">
        <v>2000000</v>
      </c>
      <c r="I32" s="50">
        <f t="shared" si="1"/>
        <v>6000000</v>
      </c>
      <c r="J32" s="28" t="s">
        <v>59</v>
      </c>
      <c r="K32" s="53" t="s">
        <v>80</v>
      </c>
      <c r="L32" s="25"/>
    </row>
    <row r="33" spans="1:12" ht="27.75" customHeight="1" x14ac:dyDescent="0.25">
      <c r="A33" s="60"/>
      <c r="B33" s="60" t="s">
        <v>13</v>
      </c>
      <c r="C33" s="60"/>
      <c r="D33" s="60"/>
      <c r="E33" s="60"/>
      <c r="F33" s="18">
        <f>995998.6-541818.8</f>
        <v>454179.79999999993</v>
      </c>
      <c r="G33" s="18">
        <f>423928.2-338.4</f>
        <v>423589.8</v>
      </c>
      <c r="H33" s="18">
        <v>0</v>
      </c>
      <c r="I33" s="18">
        <f>F33+G33</f>
        <v>877769.59999999986</v>
      </c>
      <c r="J33" s="17"/>
      <c r="K33" s="17"/>
    </row>
    <row r="34" spans="1:12" ht="31.5" customHeight="1" x14ac:dyDescent="0.25">
      <c r="A34" s="85" t="s">
        <v>14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</row>
    <row r="35" spans="1:12" ht="98.25" customHeight="1" x14ac:dyDescent="0.25">
      <c r="A35" s="37" t="s">
        <v>62</v>
      </c>
      <c r="B35" s="12" t="s">
        <v>48</v>
      </c>
      <c r="C35" s="59" t="s">
        <v>49</v>
      </c>
      <c r="D35" s="59" t="s">
        <v>13</v>
      </c>
      <c r="E35" s="13"/>
      <c r="F35" s="14" t="s">
        <v>53</v>
      </c>
      <c r="G35" s="14" t="s">
        <v>54</v>
      </c>
      <c r="H35" s="15"/>
      <c r="I35" s="27" t="s">
        <v>86</v>
      </c>
      <c r="J35" s="26" t="s">
        <v>52</v>
      </c>
      <c r="K35" s="39" t="s">
        <v>32</v>
      </c>
      <c r="L35" s="24"/>
    </row>
    <row r="36" spans="1:12" ht="105.75" customHeight="1" x14ac:dyDescent="0.25">
      <c r="A36" s="37" t="s">
        <v>62</v>
      </c>
      <c r="B36" s="12" t="s">
        <v>50</v>
      </c>
      <c r="C36" s="59" t="s">
        <v>51</v>
      </c>
      <c r="D36" s="59" t="s">
        <v>13</v>
      </c>
      <c r="E36" s="13"/>
      <c r="F36" s="22" t="s">
        <v>79</v>
      </c>
      <c r="G36" s="15"/>
      <c r="H36" s="15"/>
      <c r="I36" s="27" t="str">
        <f>F36</f>
        <v>без змін: 224 584,3</v>
      </c>
      <c r="J36" s="26" t="s">
        <v>15</v>
      </c>
      <c r="K36" s="38" t="s">
        <v>77</v>
      </c>
      <c r="L36" s="24"/>
    </row>
    <row r="37" spans="1:12" ht="33" customHeight="1" x14ac:dyDescent="0.25">
      <c r="A37" s="77" t="s">
        <v>12</v>
      </c>
      <c r="B37" s="77"/>
      <c r="C37" s="77"/>
      <c r="D37" s="77"/>
      <c r="E37" s="77"/>
      <c r="F37" s="18">
        <f>F10+F18+F25+F33+F7</f>
        <v>3328574.5999999996</v>
      </c>
      <c r="G37" s="18">
        <f>G10+G18+G25+G33+G7</f>
        <v>7844018.3999999994</v>
      </c>
      <c r="H37" s="18">
        <f>H10+H18+H25+H33+H7</f>
        <v>4282784.9000000004</v>
      </c>
      <c r="I37" s="18">
        <f>F37+G37+H37</f>
        <v>15455377.9</v>
      </c>
      <c r="J37" s="18"/>
      <c r="K37" s="18"/>
    </row>
    <row r="38" spans="1:12" ht="15.75" hidden="1" customHeight="1" x14ac:dyDescent="0.25"/>
    <row r="39" spans="1:12" ht="15.75" hidden="1" customHeight="1" x14ac:dyDescent="0.25">
      <c r="F39" s="43">
        <v>103422846.35466999</v>
      </c>
      <c r="G39" s="44">
        <v>58700363.399999999</v>
      </c>
      <c r="H39" s="44">
        <v>45787027.400000006</v>
      </c>
      <c r="I39" s="44">
        <v>207910237.15467</v>
      </c>
    </row>
    <row r="40" spans="1:12" ht="15.75" hidden="1" customHeight="1" x14ac:dyDescent="0.25">
      <c r="F40" s="43">
        <v>114507687.64467001</v>
      </c>
      <c r="G40" s="44">
        <v>70413171.769999996</v>
      </c>
      <c r="H40" s="44">
        <v>53938602.300000004</v>
      </c>
      <c r="I40" s="44">
        <v>238859461.71466997</v>
      </c>
    </row>
    <row r="41" spans="1:12" ht="15.75" hidden="1" customHeight="1" x14ac:dyDescent="0.25">
      <c r="F41" s="43">
        <f>F40-F39</f>
        <v>11084841.290000021</v>
      </c>
      <c r="G41" s="43">
        <f t="shared" ref="G41:I41" si="2">G40-G39</f>
        <v>11712808.369999997</v>
      </c>
      <c r="H41" s="43">
        <f t="shared" si="2"/>
        <v>8151574.8999999985</v>
      </c>
      <c r="I41" s="43">
        <f t="shared" si="2"/>
        <v>30949224.559999973</v>
      </c>
    </row>
    <row r="42" spans="1:12" ht="15.75" hidden="1" customHeight="1" x14ac:dyDescent="0.25">
      <c r="F42" s="20">
        <f>F37-F41</f>
        <v>-7756266.6900000218</v>
      </c>
      <c r="G42" s="20">
        <f t="shared" ref="G42:I42" si="3">G37-G41</f>
        <v>-3868789.9699999979</v>
      </c>
      <c r="H42" s="20">
        <f t="shared" si="3"/>
        <v>-3868789.9999999981</v>
      </c>
      <c r="I42" s="20">
        <f t="shared" si="3"/>
        <v>-15493846.659999972</v>
      </c>
      <c r="J42" s="4"/>
    </row>
    <row r="43" spans="1:12" ht="15.75" customHeight="1" x14ac:dyDescent="0.25">
      <c r="G43" s="4"/>
      <c r="H43" s="4"/>
      <c r="I43" s="4"/>
      <c r="J43" s="4"/>
    </row>
    <row r="44" spans="1:12" ht="15.75" customHeight="1" x14ac:dyDescent="0.25">
      <c r="G44" s="4"/>
      <c r="H44" s="4"/>
      <c r="I44" s="4"/>
      <c r="J44" s="4"/>
    </row>
    <row r="45" spans="1:12" ht="15.75" customHeight="1" x14ac:dyDescent="0.25"/>
    <row r="46" spans="1:12" ht="15.75" customHeight="1" x14ac:dyDescent="0.25">
      <c r="E46" s="5"/>
      <c r="F46" s="5"/>
      <c r="H46" s="21"/>
    </row>
    <row r="47" spans="1:12" ht="15.75" customHeight="1" x14ac:dyDescent="0.25">
      <c r="E47" s="5"/>
      <c r="F47" s="5"/>
      <c r="H47" s="21"/>
    </row>
    <row r="48" spans="1:12" ht="15.75" customHeight="1" x14ac:dyDescent="0.25">
      <c r="E48" s="5"/>
      <c r="F48" s="5"/>
      <c r="H48" s="21"/>
    </row>
    <row r="49" spans="5:8" ht="15.75" customHeight="1" x14ac:dyDescent="0.25">
      <c r="E49" s="5"/>
      <c r="F49" s="5"/>
      <c r="H49" s="21"/>
    </row>
    <row r="50" spans="5:8" ht="15" customHeight="1" x14ac:dyDescent="0.25">
      <c r="E50" s="5"/>
      <c r="F50" s="5"/>
      <c r="H50" s="21"/>
    </row>
    <row r="51" spans="5:8" ht="15" customHeight="1" x14ac:dyDescent="0.25">
      <c r="E51" s="5"/>
      <c r="F51" s="5"/>
      <c r="H51" s="21"/>
    </row>
    <row r="52" spans="5:8" ht="15" customHeight="1" x14ac:dyDescent="0.25">
      <c r="F52" s="20"/>
      <c r="G52" s="20"/>
      <c r="H52" s="21"/>
    </row>
  </sheetData>
  <mergeCells count="51">
    <mergeCell ref="A34:K34"/>
    <mergeCell ref="A26:K26"/>
    <mergeCell ref="A16:A17"/>
    <mergeCell ref="B16:B17"/>
    <mergeCell ref="C16:C17"/>
    <mergeCell ref="A19:D19"/>
    <mergeCell ref="D23:D24"/>
    <mergeCell ref="K23:K24"/>
    <mergeCell ref="C20:C22"/>
    <mergeCell ref="B20:B22"/>
    <mergeCell ref="A20:A22"/>
    <mergeCell ref="D20:D22"/>
    <mergeCell ref="K20:K22"/>
    <mergeCell ref="A27:A28"/>
    <mergeCell ref="A29:A30"/>
    <mergeCell ref="B29:B30"/>
    <mergeCell ref="A37:E37"/>
    <mergeCell ref="J2:K2"/>
    <mergeCell ref="A3:K3"/>
    <mergeCell ref="A5:A6"/>
    <mergeCell ref="B5:B6"/>
    <mergeCell ref="C5:C6"/>
    <mergeCell ref="D5:D6"/>
    <mergeCell ref="E5:E6"/>
    <mergeCell ref="J5:J6"/>
    <mergeCell ref="K5:K6"/>
    <mergeCell ref="F5:I5"/>
    <mergeCell ref="A12:A14"/>
    <mergeCell ref="B12:B14"/>
    <mergeCell ref="C12:C14"/>
    <mergeCell ref="A11:K11"/>
    <mergeCell ref="D12:D14"/>
    <mergeCell ref="C29:C30"/>
    <mergeCell ref="D29:D30"/>
    <mergeCell ref="K12:K14"/>
    <mergeCell ref="A23:A24"/>
    <mergeCell ref="B23:B24"/>
    <mergeCell ref="C23:C24"/>
    <mergeCell ref="E27:E28"/>
    <mergeCell ref="E29:E30"/>
    <mergeCell ref="D16:D17"/>
    <mergeCell ref="E16:E17"/>
    <mergeCell ref="E12:E14"/>
    <mergeCell ref="E20:E22"/>
    <mergeCell ref="K27:K28"/>
    <mergeCell ref="K29:K30"/>
    <mergeCell ref="A8:D8"/>
    <mergeCell ref="B25:C25"/>
    <mergeCell ref="B27:B28"/>
    <mergeCell ref="C27:C28"/>
    <mergeCell ref="D27:D28"/>
  </mergeCells>
  <phoneticPr fontId="17" type="noConversion"/>
  <printOptions horizontalCentered="1"/>
  <pageMargins left="0.11811023622047245" right="0.11811023622047245" top="0.15748031496062992" bottom="0.15748031496062992" header="0" footer="0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6:J40"/>
  <sheetViews>
    <sheetView topLeftCell="A19" workbookViewId="0">
      <selection activeCell="I42" sqref="I42"/>
    </sheetView>
  </sheetViews>
  <sheetFormatPr defaultRowHeight="15" x14ac:dyDescent="0.25"/>
  <cols>
    <col min="6" max="9" width="15" customWidth="1"/>
  </cols>
  <sheetData>
    <row r="6" spans="2:9" ht="15.75" x14ac:dyDescent="0.25">
      <c r="B6" s="33" t="s">
        <v>55</v>
      </c>
      <c r="C6" s="33"/>
      <c r="D6" s="33"/>
      <c r="E6" s="18"/>
      <c r="F6" s="18">
        <v>198390.69999999995</v>
      </c>
      <c r="G6" s="18">
        <v>0</v>
      </c>
      <c r="H6" s="18">
        <v>0</v>
      </c>
      <c r="I6" s="18">
        <v>198390.70000000019</v>
      </c>
    </row>
    <row r="8" spans="2:9" x14ac:dyDescent="0.25">
      <c r="F8">
        <v>3169781.5</v>
      </c>
      <c r="G8">
        <v>936939.1</v>
      </c>
      <c r="H8">
        <v>833000</v>
      </c>
      <c r="I8">
        <v>4939720.5999999996</v>
      </c>
    </row>
    <row r="9" spans="2:9" x14ac:dyDescent="0.25">
      <c r="F9">
        <v>2971390.8</v>
      </c>
      <c r="G9">
        <v>936939.1</v>
      </c>
      <c r="H9">
        <v>833000</v>
      </c>
      <c r="I9">
        <v>4741329.9000000004</v>
      </c>
    </row>
    <row r="10" spans="2:9" x14ac:dyDescent="0.25">
      <c r="F10" s="45">
        <f>F8-F9-F6</f>
        <v>2.3283064365386963E-10</v>
      </c>
      <c r="G10" s="45">
        <f t="shared" ref="G10:I10" si="0">G8-G9-G6</f>
        <v>0</v>
      </c>
      <c r="H10" s="45">
        <f t="shared" si="0"/>
        <v>0</v>
      </c>
      <c r="I10" s="45">
        <f t="shared" si="0"/>
        <v>-9.3132257461547852E-10</v>
      </c>
    </row>
    <row r="14" spans="2:9" ht="15.75" x14ac:dyDescent="0.25">
      <c r="B14" s="19" t="s">
        <v>16</v>
      </c>
      <c r="C14" s="19"/>
      <c r="D14" s="19"/>
      <c r="E14" s="17"/>
      <c r="F14" s="18">
        <v>-1897942.3000000003</v>
      </c>
      <c r="G14" s="18">
        <v>2065237.8</v>
      </c>
      <c r="H14" s="18">
        <v>0</v>
      </c>
      <c r="I14" s="18">
        <v>167295.49999999962</v>
      </c>
    </row>
    <row r="16" spans="2:9" x14ac:dyDescent="0.25">
      <c r="F16">
        <v>15790111.171999998</v>
      </c>
      <c r="G16">
        <v>160507</v>
      </c>
      <c r="H16">
        <v>160507.20000000001</v>
      </c>
      <c r="I16">
        <v>16111125.372</v>
      </c>
    </row>
    <row r="17" spans="2:9" x14ac:dyDescent="0.25">
      <c r="F17">
        <v>13892168.862</v>
      </c>
      <c r="G17">
        <v>2225744.77</v>
      </c>
      <c r="H17">
        <v>160507.20000000001</v>
      </c>
      <c r="I17">
        <v>16278420.832</v>
      </c>
    </row>
    <row r="18" spans="2:9" x14ac:dyDescent="0.25">
      <c r="F18">
        <f>F17-F16</f>
        <v>-1897942.3099999987</v>
      </c>
      <c r="G18" s="3">
        <f t="shared" ref="G18:I18" si="1">G17-G16</f>
        <v>2065237.77</v>
      </c>
      <c r="H18" s="3">
        <f t="shared" si="1"/>
        <v>0</v>
      </c>
      <c r="I18" s="3">
        <f t="shared" si="1"/>
        <v>167295.46000000089</v>
      </c>
    </row>
    <row r="19" spans="2:9" x14ac:dyDescent="0.25">
      <c r="F19" s="45">
        <f>F18-F14</f>
        <v>-9.9999983794987202E-3</v>
      </c>
      <c r="G19" s="45">
        <f t="shared" ref="G19:I19" si="2">G18-G14</f>
        <v>-3.0000000027939677E-2</v>
      </c>
      <c r="H19" s="45">
        <f t="shared" si="2"/>
        <v>0</v>
      </c>
      <c r="I19" s="45">
        <f t="shared" si="2"/>
        <v>-3.9999998727580532E-2</v>
      </c>
    </row>
    <row r="21" spans="2:9" ht="15.75" x14ac:dyDescent="0.25">
      <c r="B21" s="33" t="s">
        <v>34</v>
      </c>
      <c r="C21" s="33"/>
      <c r="D21" s="33"/>
      <c r="E21" s="17"/>
      <c r="F21" s="18">
        <f>1277304.9+546360+546360+1200000</f>
        <v>3570024.9</v>
      </c>
      <c r="G21" s="18">
        <f>1365900+1365900</f>
        <v>2731800</v>
      </c>
      <c r="H21" s="18">
        <f>819540+819540</f>
        <v>1639080</v>
      </c>
      <c r="I21" s="18">
        <f>F21+G21+H21</f>
        <v>7940904.9000000004</v>
      </c>
    </row>
    <row r="23" spans="2:9" x14ac:dyDescent="0.25">
      <c r="F23">
        <v>1636725</v>
      </c>
      <c r="I23">
        <v>1636725</v>
      </c>
    </row>
    <row r="24" spans="2:9" x14ac:dyDescent="0.25">
      <c r="F24">
        <v>5206749.9000000004</v>
      </c>
      <c r="G24">
        <v>2731800</v>
      </c>
      <c r="H24">
        <v>1639080</v>
      </c>
      <c r="I24">
        <v>9577629.9000000004</v>
      </c>
    </row>
    <row r="25" spans="2:9" x14ac:dyDescent="0.25">
      <c r="F25">
        <f>F24-F23</f>
        <v>3570024.9000000004</v>
      </c>
      <c r="G25" s="3">
        <f t="shared" ref="G25:I25" si="3">G24-G23</f>
        <v>2731800</v>
      </c>
      <c r="H25" s="3">
        <f t="shared" si="3"/>
        <v>1639080</v>
      </c>
      <c r="I25" s="3">
        <f t="shared" si="3"/>
        <v>7940904.9000000004</v>
      </c>
    </row>
    <row r="26" spans="2:9" x14ac:dyDescent="0.25">
      <c r="F26" s="45">
        <f>F25-F21</f>
        <v>0</v>
      </c>
      <c r="G26" s="45">
        <f t="shared" ref="G26:I26" si="4">G25-G21</f>
        <v>0</v>
      </c>
      <c r="H26" s="45">
        <f t="shared" si="4"/>
        <v>0</v>
      </c>
      <c r="I26" s="45">
        <f t="shared" si="4"/>
        <v>0</v>
      </c>
    </row>
    <row r="28" spans="2:9" ht="15.75" x14ac:dyDescent="0.25">
      <c r="B28" s="90" t="s">
        <v>11</v>
      </c>
      <c r="C28" s="91"/>
      <c r="D28" s="42"/>
      <c r="E28" s="42"/>
      <c r="F28" s="18">
        <v>8760188.1999999993</v>
      </c>
      <c r="G28" s="18">
        <v>6492180.7999999998</v>
      </c>
      <c r="H28" s="18">
        <v>6512494.9000000004</v>
      </c>
      <c r="I28" s="18">
        <v>21764863.899999999</v>
      </c>
    </row>
    <row r="30" spans="2:9" x14ac:dyDescent="0.25">
      <c r="F30" s="46">
        <v>32448161.5</v>
      </c>
      <c r="G30" s="46">
        <v>7486055.5</v>
      </c>
      <c r="H30" s="46">
        <v>3430437.7</v>
      </c>
      <c r="I30" s="46">
        <v>43364654.699999996</v>
      </c>
    </row>
    <row r="31" spans="2:9" x14ac:dyDescent="0.25">
      <c r="F31" s="46">
        <v>41208349.700000003</v>
      </c>
      <c r="G31" s="46">
        <v>13978236.300000001</v>
      </c>
      <c r="H31" s="46">
        <v>9942932.5999999996</v>
      </c>
      <c r="I31" s="46">
        <v>65129518.600000001</v>
      </c>
    </row>
    <row r="32" spans="2:9" x14ac:dyDescent="0.25">
      <c r="F32" s="46">
        <f>F31-F30</f>
        <v>8760188.200000003</v>
      </c>
      <c r="G32" s="46">
        <f t="shared" ref="G32:I32" si="5">G31-G30</f>
        <v>6492180.8000000007</v>
      </c>
      <c r="H32" s="46">
        <f t="shared" si="5"/>
        <v>6512494.8999999994</v>
      </c>
      <c r="I32" s="46">
        <f t="shared" si="5"/>
        <v>21764863.900000006</v>
      </c>
    </row>
    <row r="33" spans="2:10" x14ac:dyDescent="0.25">
      <c r="F33" s="46"/>
      <c r="G33" s="46"/>
      <c r="H33" s="46"/>
      <c r="I33" s="46"/>
    </row>
    <row r="34" spans="2:10" x14ac:dyDescent="0.25">
      <c r="F34" s="46">
        <f>F32-F28</f>
        <v>0</v>
      </c>
      <c r="G34" s="46">
        <f t="shared" ref="G34:J34" si="6">G32-G28</f>
        <v>0</v>
      </c>
      <c r="H34" s="46">
        <f t="shared" si="6"/>
        <v>0</v>
      </c>
      <c r="I34" s="46">
        <f t="shared" si="6"/>
        <v>0</v>
      </c>
      <c r="J34" s="46">
        <f t="shared" si="6"/>
        <v>0</v>
      </c>
    </row>
    <row r="35" spans="2:10" ht="31.5" x14ac:dyDescent="0.25">
      <c r="B35" s="42" t="s">
        <v>13</v>
      </c>
      <c r="C35" s="42"/>
      <c r="D35" s="42"/>
      <c r="E35" s="42"/>
      <c r="F35" s="18">
        <f>995998.6-541818.8</f>
        <v>454179.79999999993</v>
      </c>
      <c r="G35" s="18">
        <f>423928.2-338.4</f>
        <v>423589.8</v>
      </c>
      <c r="H35" s="18">
        <v>0</v>
      </c>
      <c r="I35" s="18">
        <f>F35+G35</f>
        <v>877769.59999999986</v>
      </c>
    </row>
    <row r="37" spans="2:10" x14ac:dyDescent="0.25">
      <c r="F37">
        <v>20617865.782669999</v>
      </c>
      <c r="G37">
        <v>12453028.399999999</v>
      </c>
      <c r="H37">
        <v>10674150.4</v>
      </c>
      <c r="I37">
        <v>43745044.582669996</v>
      </c>
    </row>
    <row r="38" spans="2:10" x14ac:dyDescent="0.25">
      <c r="F38">
        <v>21072045.582669999</v>
      </c>
      <c r="G38">
        <v>12876618.199999999</v>
      </c>
      <c r="H38">
        <v>10674150.4</v>
      </c>
      <c r="I38">
        <v>44622814.182669997</v>
      </c>
    </row>
    <row r="39" spans="2:10" x14ac:dyDescent="0.25">
      <c r="F39" s="46">
        <f>F38-F37</f>
        <v>454179.80000000075</v>
      </c>
      <c r="G39" s="46">
        <f t="shared" ref="G39" si="7">G38-G37</f>
        <v>423589.80000000075</v>
      </c>
      <c r="H39" s="46">
        <f t="shared" ref="H39" si="8">H38-H37</f>
        <v>0</v>
      </c>
      <c r="I39" s="46">
        <f t="shared" ref="I39" si="9">I38-I37</f>
        <v>877769.60000000149</v>
      </c>
    </row>
    <row r="40" spans="2:10" x14ac:dyDescent="0.25">
      <c r="F40" s="45">
        <f>F39-F35</f>
        <v>8.149072527885437E-10</v>
      </c>
      <c r="G40" s="45">
        <f t="shared" ref="G40:I40" si="10">G39-G35</f>
        <v>7.5669959187507629E-10</v>
      </c>
      <c r="H40" s="45">
        <f t="shared" si="10"/>
        <v>0</v>
      </c>
      <c r="I40" s="45">
        <f t="shared" si="10"/>
        <v>1.6298145055770874E-9</v>
      </c>
    </row>
  </sheetData>
  <mergeCells count="1">
    <mergeCell ref="B28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08.07.2026</vt:lpstr>
      <vt:lpstr>Аркуш1</vt:lpstr>
      <vt:lpstr>'08.07.2026'!Заголовки_для_друку</vt:lpstr>
      <vt:lpstr>'08.07.2026'!Область_друку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Щітченко Ігор Вікторович</dc:creator>
  <cp:lastModifiedBy>ЛИСЕНКО Світлана Петрівна</cp:lastModifiedBy>
  <cp:lastPrinted>2026-08-24T15:08:48Z</cp:lastPrinted>
  <dcterms:created xsi:type="dcterms:W3CDTF">2025-01-27T07:30:32Z</dcterms:created>
  <dcterms:modified xsi:type="dcterms:W3CDTF">2026-08-28T11:48:36Z</dcterms:modified>
</cp:coreProperties>
</file>